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radno\prilozi 3_2025\"/>
    </mc:Choice>
  </mc:AlternateContent>
  <xr:revisionPtr revIDLastSave="0" documentId="13_ncr:1_{E477571F-FED2-4758-810B-3B5D91073E82}" xr6:coauthVersionLast="47" xr6:coauthVersionMax="47" xr10:uidLastSave="{00000000-0000-0000-0000-000000000000}"/>
  <bookViews>
    <workbookView xWindow="-120" yWindow="-120" windowWidth="38640" windowHeight="21120" xr2:uid="{A764E8A8-78A6-4C59-8555-D09E09FF119C}"/>
  </bookViews>
  <sheets>
    <sheet name="IZVJEŠĆE" sheetId="1" r:id="rId1"/>
    <sheet name="PRIMJ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" i="2" l="1"/>
  <c r="N2" i="2"/>
  <c r="P2" i="2" s="1"/>
  <c r="O2" i="2"/>
  <c r="P3" i="2" l="1"/>
  <c r="O3" i="2"/>
  <c r="M3" i="2"/>
  <c r="N3" i="2" s="1"/>
</calcChain>
</file>

<file path=xl/sharedStrings.xml><?xml version="1.0" encoding="utf-8"?>
<sst xmlns="http://schemas.openxmlformats.org/spreadsheetml/2006/main" count="49" uniqueCount="34">
  <si>
    <t>REDNI BROJ</t>
  </si>
  <si>
    <t>KORISNIK</t>
  </si>
  <si>
    <t>OIB KORISNIKA</t>
  </si>
  <si>
    <t>VRSTA GORIVA</t>
  </si>
  <si>
    <t>KOLIČINA</t>
  </si>
  <si>
    <t>JEDINIČNA CIJENA BEZ PDV-a</t>
  </si>
  <si>
    <t>UKUPAN IZNOS BEZ PDV-a</t>
  </si>
  <si>
    <t>PDV</t>
  </si>
  <si>
    <t>UKUPAN IZNOS S PDV-om</t>
  </si>
  <si>
    <t>BROJ OKVIRNOG SPORAZUMA</t>
  </si>
  <si>
    <t>DATUM KUPNJE/NARUDŽBE</t>
  </si>
  <si>
    <t>GRAD/OPĆINA KUPNJE/ISPORUKE</t>
  </si>
  <si>
    <t>ULICA I KUĆNI BROJ KUPNJE/ISPORUKE</t>
  </si>
  <si>
    <t>POŠTANSKI BROJ ADRESE KUPNJE/ISPORUKE</t>
  </si>
  <si>
    <t>MJERNA JEDINICA</t>
  </si>
  <si>
    <t>kg</t>
  </si>
  <si>
    <t>l</t>
  </si>
  <si>
    <t>URED ZA OPĆE POSLOVE VLADE I SABORA REPUBLIKE HRVATSKE</t>
  </si>
  <si>
    <t>03055728877</t>
  </si>
  <si>
    <t xml:space="preserve">VINKOVCI </t>
  </si>
  <si>
    <t>Ulica kralja Zvonimira 126</t>
  </si>
  <si>
    <t>JEDINIČNA CIJENE S PDV-om</t>
  </si>
  <si>
    <t>Loživo ulje LU S-I</t>
  </si>
  <si>
    <t>Eurosuper 95</t>
  </si>
  <si>
    <t>3/2024-2</t>
  </si>
  <si>
    <t>KLINIČKI BOLNIČKI CENTAR RIJEKA</t>
  </si>
  <si>
    <t>40237608715 </t>
  </si>
  <si>
    <t>RIJEKA</t>
  </si>
  <si>
    <t>Krešimirova ulica 42</t>
  </si>
  <si>
    <t>GRAD KUPNJE/ISPORUKE</t>
  </si>
  <si>
    <t>Obrazac tablice izvršenja okvirnog sporazuma</t>
  </si>
  <si>
    <t>REPUBLIKA HRVATSKA</t>
  </si>
  <si>
    <t>Središnji državni ured za središnju javnu nabavu</t>
  </si>
  <si>
    <t>3/2024-6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</si>
</sst>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F800]dddd\,\ mmmm\ dd\,\ yyyy"/>
    <numFmt numFmtId="166" formatCode="_-* #,##0.00\ [$€-1]_-;\-* #,##0.00\ [$€-1]_-;_-* &quot;-&quot;??\ [$€-1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1F497D"/>
      <name val="Verdana"/>
      <family val="2"/>
      <charset val="238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ptos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indexed="4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3" borderId="3" applyNumberFormat="0" applyAlignment="0" applyProtection="0">
      <alignment horizontal="left" vertical="center" indent="1"/>
    </xf>
    <xf numFmtId="4" fontId="4" fillId="4" borderId="4" applyNumberFormat="0" applyProtection="0">
      <alignment horizontal="left" vertical="center" indent="1"/>
    </xf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</cellXfs>
  <cellStyles count="3">
    <cellStyle name="Normal" xfId="0" builtinId="0"/>
    <cellStyle name="SAPBEXstdItem" xfId="2" xr:uid="{CE6C87E0-80C5-416B-AA6D-050F024A1FE3}"/>
    <cellStyle name="SAPMemberCell" xfId="1" xr:uid="{1DE465EC-8755-4155-8E84-53682B9499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C28E-C957-499D-A449-C3E877B1555F}">
  <dimension ref="A1:P6"/>
  <sheetViews>
    <sheetView tabSelected="1" workbookViewId="0">
      <selection activeCell="N22" sqref="N22"/>
    </sheetView>
  </sheetViews>
  <sheetFormatPr defaultRowHeight="15" x14ac:dyDescent="0.25"/>
  <cols>
    <col min="1" max="1" width="30.85546875" customWidth="1"/>
    <col min="2" max="2" width="20.42578125" customWidth="1"/>
    <col min="3" max="3" width="18.7109375" customWidth="1"/>
    <col min="4" max="4" width="21.7109375" customWidth="1"/>
    <col min="5" max="5" width="19.5703125" customWidth="1"/>
    <col min="6" max="6" width="30.140625" customWidth="1"/>
    <col min="7" max="7" width="36.140625" customWidth="1"/>
    <col min="8" max="8" width="30.140625" customWidth="1"/>
    <col min="9" max="11" width="15.7109375" customWidth="1"/>
    <col min="12" max="12" width="16.85546875" customWidth="1"/>
    <col min="13" max="13" width="7.85546875" customWidth="1"/>
    <col min="14" max="14" width="17.42578125" customWidth="1"/>
    <col min="15" max="15" width="16.42578125" customWidth="1"/>
    <col min="16" max="16" width="13" customWidth="1"/>
  </cols>
  <sheetData>
    <row r="1" spans="1:16" ht="24" customHeight="1" x14ac:dyDescent="0.25">
      <c r="A1" s="14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18" customHeight="1" x14ac:dyDescent="0.25">
      <c r="A2" s="17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ht="26.25" customHeight="1" x14ac:dyDescent="0.25">
      <c r="A3" s="13" t="s">
        <v>30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0"/>
    </row>
    <row r="4" spans="1:16" ht="36" x14ac:dyDescent="0.25">
      <c r="A4" s="12" t="s">
        <v>0</v>
      </c>
      <c r="B4" s="5" t="s">
        <v>9</v>
      </c>
      <c r="C4" s="5" t="s">
        <v>1</v>
      </c>
      <c r="D4" s="5" t="s">
        <v>2</v>
      </c>
      <c r="E4" s="5" t="s">
        <v>10</v>
      </c>
      <c r="F4" s="5" t="s">
        <v>29</v>
      </c>
      <c r="G4" s="5" t="s">
        <v>12</v>
      </c>
      <c r="H4" s="5" t="s">
        <v>13</v>
      </c>
      <c r="I4" s="5" t="s">
        <v>3</v>
      </c>
      <c r="J4" s="5" t="s">
        <v>14</v>
      </c>
      <c r="K4" s="5" t="s">
        <v>4</v>
      </c>
      <c r="L4" s="5" t="s">
        <v>5</v>
      </c>
      <c r="M4" s="5" t="s">
        <v>7</v>
      </c>
      <c r="N4" s="5" t="s">
        <v>21</v>
      </c>
      <c r="O4" s="5" t="s">
        <v>6</v>
      </c>
      <c r="P4" s="5" t="s">
        <v>8</v>
      </c>
    </row>
    <row r="5" spans="1:16" x14ac:dyDescent="0.25">
      <c r="A5" s="4"/>
      <c r="B5" s="3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2"/>
      <c r="B6" s="1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</sheetData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1599-ADD5-4244-BEC4-5BCD2873D881}">
  <dimension ref="A1:P3"/>
  <sheetViews>
    <sheetView workbookViewId="0">
      <selection activeCell="E8" sqref="E8"/>
    </sheetView>
  </sheetViews>
  <sheetFormatPr defaultRowHeight="15" x14ac:dyDescent="0.25"/>
  <cols>
    <col min="1" max="1" width="25.28515625" customWidth="1"/>
    <col min="2" max="2" width="28.5703125" customWidth="1"/>
    <col min="3" max="3" width="57.85546875" bestFit="1" customWidth="1"/>
    <col min="4" max="4" width="21.7109375" customWidth="1"/>
    <col min="5" max="5" width="19.5703125" customWidth="1"/>
    <col min="6" max="8" width="30.140625" customWidth="1"/>
    <col min="9" max="9" width="26.28515625" bestFit="1" customWidth="1"/>
    <col min="10" max="11" width="15.7109375" customWidth="1"/>
    <col min="12" max="14" width="16.85546875" customWidth="1"/>
    <col min="15" max="15" width="14" customWidth="1"/>
    <col min="16" max="16" width="16.42578125" customWidth="1"/>
  </cols>
  <sheetData>
    <row r="1" spans="1:16" ht="24" x14ac:dyDescent="0.25">
      <c r="A1" s="12" t="s">
        <v>0</v>
      </c>
      <c r="B1" s="5" t="s">
        <v>9</v>
      </c>
      <c r="C1" s="5" t="s">
        <v>1</v>
      </c>
      <c r="D1" s="5" t="s">
        <v>2</v>
      </c>
      <c r="E1" s="5" t="s">
        <v>10</v>
      </c>
      <c r="F1" s="5" t="s">
        <v>11</v>
      </c>
      <c r="G1" s="5" t="s">
        <v>12</v>
      </c>
      <c r="H1" s="5" t="s">
        <v>13</v>
      </c>
      <c r="I1" s="5" t="s">
        <v>3</v>
      </c>
      <c r="J1" s="5" t="s">
        <v>14</v>
      </c>
      <c r="K1" s="5" t="s">
        <v>4</v>
      </c>
      <c r="L1" s="5" t="s">
        <v>5</v>
      </c>
      <c r="M1" s="5" t="s">
        <v>7</v>
      </c>
      <c r="N1" s="5" t="s">
        <v>21</v>
      </c>
      <c r="O1" s="5" t="s">
        <v>6</v>
      </c>
      <c r="P1" s="5" t="s">
        <v>8</v>
      </c>
    </row>
    <row r="2" spans="1:16" x14ac:dyDescent="0.25">
      <c r="A2" s="11">
        <v>1</v>
      </c>
      <c r="B2" s="11" t="s">
        <v>24</v>
      </c>
      <c r="C2" s="6" t="s">
        <v>25</v>
      </c>
      <c r="D2" s="6" t="s">
        <v>26</v>
      </c>
      <c r="E2" s="7">
        <v>45506</v>
      </c>
      <c r="F2" s="10" t="s">
        <v>27</v>
      </c>
      <c r="G2" s="10" t="s">
        <v>28</v>
      </c>
      <c r="H2" s="10">
        <v>51000</v>
      </c>
      <c r="I2" s="10" t="s">
        <v>22</v>
      </c>
      <c r="J2" s="10" t="s">
        <v>15</v>
      </c>
      <c r="K2" s="11">
        <v>1000</v>
      </c>
      <c r="L2" s="8">
        <v>0.61</v>
      </c>
      <c r="M2" s="8">
        <f>L2*0.25</f>
        <v>0.1525</v>
      </c>
      <c r="N2" s="8">
        <f>ROUND(L2+M2,2)</f>
        <v>0.76</v>
      </c>
      <c r="O2" s="8">
        <f>ROUND(K2*L2,2)</f>
        <v>610</v>
      </c>
      <c r="P2" s="8">
        <f>ROUND(K2*N2,2)</f>
        <v>760</v>
      </c>
    </row>
    <row r="3" spans="1:16" s="9" customFormat="1" x14ac:dyDescent="0.25">
      <c r="A3" s="6">
        <v>2</v>
      </c>
      <c r="B3" s="6" t="s">
        <v>33</v>
      </c>
      <c r="C3" s="6" t="s">
        <v>17</v>
      </c>
      <c r="D3" s="6" t="s">
        <v>18</v>
      </c>
      <c r="E3" s="7">
        <v>45507</v>
      </c>
      <c r="F3" s="6" t="s">
        <v>19</v>
      </c>
      <c r="G3" s="6" t="s">
        <v>20</v>
      </c>
      <c r="H3" s="6">
        <v>32100</v>
      </c>
      <c r="I3" s="6" t="s">
        <v>23</v>
      </c>
      <c r="J3" s="6" t="s">
        <v>16</v>
      </c>
      <c r="K3" s="6">
        <v>50</v>
      </c>
      <c r="L3" s="8">
        <v>1.1499999999999999</v>
      </c>
      <c r="M3" s="8">
        <f>L3*0.25</f>
        <v>0.28749999999999998</v>
      </c>
      <c r="N3" s="8">
        <f>ROUND(L3+M3,2)</f>
        <v>1.44</v>
      </c>
      <c r="O3" s="8">
        <f>ROUND(K3*L3,2)</f>
        <v>57.5</v>
      </c>
      <c r="P3" s="8">
        <f>ROUND(K3*N3,2)</f>
        <v>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IZVJEŠĆE</vt:lpstr>
      <vt:lpstr>PRIMJER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dcterms:created xsi:type="dcterms:W3CDTF">2024-02-23T09:46:20Z</dcterms:created>
  <dcterms:modified xsi:type="dcterms:W3CDTF">2025-02-26T12:07:29Z</dcterms:modified>
</cp:coreProperties>
</file>